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Vartotojas_3\Desktop\NN 2024\2024 M. PASLAUGŲ KAINOS\"/>
    </mc:Choice>
  </mc:AlternateContent>
  <xr:revisionPtr revIDLastSave="0" documentId="13_ncr:1_{E6A24B1B-05DA-4862-9430-4AD704B48E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2" i="1"/>
  <c r="E10" i="1" l="1"/>
  <c r="E15" i="1"/>
  <c r="E18" i="1"/>
  <c r="E13" i="1"/>
  <c r="E11" i="1"/>
  <c r="E20" i="1"/>
  <c r="E16" i="1"/>
  <c r="E14" i="1"/>
  <c r="E19" i="1"/>
  <c r="E9" i="1"/>
  <c r="E8" i="1"/>
  <c r="G7" i="1"/>
  <c r="G22" i="1" s="1"/>
  <c r="F7" i="1"/>
  <c r="E7" i="1" l="1"/>
  <c r="E23" i="1" s="1"/>
  <c r="E24" i="1" s="1"/>
  <c r="F22" i="1"/>
  <c r="E22" i="1" s="1"/>
</calcChain>
</file>

<file path=xl/sharedStrings.xml><?xml version="1.0" encoding="utf-8"?>
<sst xmlns="http://schemas.openxmlformats.org/spreadsheetml/2006/main" count="45" uniqueCount="45">
  <si>
    <t>BIUDŽETINĖS ĮSTAIGOS KLAIPĖDOS MIESTO NAKVYNĖS NAMŲ APGYVENDINIMO PASLAUGOS KAINOS SKAIČIAVIMAS 2024 M.</t>
  </si>
  <si>
    <t xml:space="preserve">Eil. Nr. </t>
  </si>
  <si>
    <t xml:space="preserve">Rodiklio pavadinimas </t>
  </si>
  <si>
    <t>Lėšos, Eur</t>
  </si>
  <si>
    <t>Iš viso</t>
  </si>
  <si>
    <t>Iš jų:</t>
  </si>
  <si>
    <t>Bendroji socialinės globos lėšų dalis (BLD)</t>
  </si>
  <si>
    <t>Kintamoji socialinės globos lėšų dalis (KLD)</t>
  </si>
  <si>
    <t>1.</t>
  </si>
  <si>
    <t xml:space="preserve">IŠLAIDOS </t>
  </si>
  <si>
    <t>1.1.</t>
  </si>
  <si>
    <t xml:space="preserve">Darbo užmokestis </t>
  </si>
  <si>
    <t>1.2.</t>
  </si>
  <si>
    <t xml:space="preserve">Socialinio draudimo įmokos </t>
  </si>
  <si>
    <t>1.3.</t>
  </si>
  <si>
    <t xml:space="preserve">Medikamentų ir medicininių paslaugų įsigijimo išlaidos </t>
  </si>
  <si>
    <t>1.4.</t>
  </si>
  <si>
    <t xml:space="preserve">Ryšių paslaugų įsigijimo išlaidos </t>
  </si>
  <si>
    <t>1.5.</t>
  </si>
  <si>
    <t xml:space="preserve">Transporto išlaikymo ir transporto paslaugų įsigijimo išlaidos </t>
  </si>
  <si>
    <t>1.6.</t>
  </si>
  <si>
    <t xml:space="preserve">Aprangos ir patalynės įsigijimo išlaidos </t>
  </si>
  <si>
    <t>1.7.</t>
  </si>
  <si>
    <t xml:space="preserve">Kvalifikacijos kėlimo išlaidos </t>
  </si>
  <si>
    <t>1.8.</t>
  </si>
  <si>
    <t xml:space="preserve">Komunalinių paslaugų įsigijimo išlaidos </t>
  </si>
  <si>
    <t>1.9.</t>
  </si>
  <si>
    <t xml:space="preserve">Informacinių technologijų prekių ir paslaugų įsigijimo išlaidos </t>
  </si>
  <si>
    <t>1.10.</t>
  </si>
  <si>
    <t xml:space="preserve">Kitų prekių ir paslaugų įsigyjimo išlaidos </t>
  </si>
  <si>
    <t>1.11.</t>
  </si>
  <si>
    <t>Darbdavių socialinė parama</t>
  </si>
  <si>
    <t>2.</t>
  </si>
  <si>
    <t>Gavėjų skaičius</t>
  </si>
  <si>
    <t xml:space="preserve">3. </t>
  </si>
  <si>
    <t>Išlaidų dalis tenkanti vienam asmeniui per mėnesį</t>
  </si>
  <si>
    <t xml:space="preserve">4. </t>
  </si>
  <si>
    <t>Paslaugos kaina vienam asmeniui per mėnesį</t>
  </si>
  <si>
    <t>5.</t>
  </si>
  <si>
    <t>Paslaugos kaina vienam asmeniui per parą</t>
  </si>
  <si>
    <t xml:space="preserve">* Kaina paskaičiuota vadovaujantis socialinių paslaugų finansavimo ir lėšų apskaičiavimo metodikos, patvirtintos Lietuvos Respublikos Socialinės apsaugos ir darbo ministro 2024 m. birželio 25 d. įsakymu Nr. A1-426 "Dėl socialinių paslaugų finansavimo ir lėšų apskaičiavimo metodikos patvirtinimo" 4 skyriaus nuostatomis. </t>
  </si>
  <si>
    <t xml:space="preserve">Komandiruočių išlaidos </t>
  </si>
  <si>
    <t>Materialiojo turto paprastojo remonto prekių ir paslaugų įsigijimo išlaidos</t>
  </si>
  <si>
    <t>1.12.</t>
  </si>
  <si>
    <t>1.13.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</si>
</sst>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/>
    <xf numFmtId="2" fontId="0" fillId="0" borderId="2" xfId="0" applyNumberFormat="1" applyBorder="1"/>
    <xf numFmtId="2" fontId="2" fillId="0" borderId="2" xfId="0" applyNumberFormat="1" applyFont="1" applyBorder="1"/>
    <xf numFmtId="0" fontId="1" fillId="0" borderId="2" xfId="0" applyFont="1" applyBorder="1"/>
    <xf numFmtId="1" fontId="1" fillId="0" borderId="2" xfId="0" applyNumberFormat="1" applyFont="1" applyBorder="1"/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1" fontId="1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2" xfId="0" applyFill="1" applyBorder="1"/>
    <xf numFmtId="2" fontId="2" fillId="2" borderId="2" xfId="0" applyNumberFormat="1" applyFont="1" applyFill="1" applyBorder="1"/>
    <xf numFmtId="0" fontId="2" fillId="2" borderId="2" xfId="0" applyFont="1" applyFill="1" applyBorder="1"/>
    <xf numFmtId="2" fontId="0" fillId="2" borderId="2" xfId="0" applyNumberFormat="1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6"/>
  <sheetViews>
    <sheetView tabSelected="1" workbookViewId="0">
      <selection activeCell="M23" sqref="M23"/>
    </sheetView>
  </sheetViews>
  <sheetFormatPr defaultRowHeight="15" x14ac:dyDescent="0.25"/>
  <cols>
    <col min="4" max="4" width="19.7109375" customWidth="1"/>
    <col min="5" max="5" width="11" customWidth="1"/>
    <col min="6" max="6" width="12.7109375" customWidth="1"/>
    <col min="7" max="7" width="13" customWidth="1"/>
  </cols>
  <sheetData>
    <row r="2" spans="1:7" ht="33" customHeight="1" x14ac:dyDescent="0.25">
      <c r="A2" s="17" t="s">
        <v>0</v>
      </c>
      <c r="B2" s="17"/>
      <c r="C2" s="17"/>
      <c r="D2" s="17"/>
      <c r="E2" s="17"/>
      <c r="F2" s="17"/>
      <c r="G2" s="17"/>
    </row>
    <row r="3" spans="1:7" ht="0.75" customHeight="1" x14ac:dyDescent="0.25">
      <c r="A3" s="1"/>
      <c r="B3" s="1"/>
      <c r="C3" s="1"/>
      <c r="D3" s="1"/>
      <c r="E3" s="1"/>
      <c r="F3" s="1"/>
      <c r="G3" s="1"/>
    </row>
    <row r="4" spans="1:7" x14ac:dyDescent="0.25">
      <c r="A4" s="18" t="s">
        <v>1</v>
      </c>
      <c r="B4" s="18" t="s">
        <v>2</v>
      </c>
      <c r="C4" s="18"/>
      <c r="D4" s="18"/>
      <c r="E4" s="11" t="s">
        <v>3</v>
      </c>
      <c r="F4" s="11"/>
      <c r="G4" s="11"/>
    </row>
    <row r="5" spans="1:7" x14ac:dyDescent="0.25">
      <c r="A5" s="18"/>
      <c r="B5" s="18"/>
      <c r="C5" s="18"/>
      <c r="D5" s="18"/>
      <c r="E5" s="18" t="s">
        <v>4</v>
      </c>
      <c r="F5" s="11" t="s">
        <v>5</v>
      </c>
      <c r="G5" s="11"/>
    </row>
    <row r="6" spans="1:7" ht="60" x14ac:dyDescent="0.25">
      <c r="A6" s="18"/>
      <c r="B6" s="18"/>
      <c r="C6" s="18"/>
      <c r="D6" s="18"/>
      <c r="E6" s="18"/>
      <c r="F6" s="2" t="s">
        <v>6</v>
      </c>
      <c r="G6" s="2" t="s">
        <v>7</v>
      </c>
    </row>
    <row r="7" spans="1:7" x14ac:dyDescent="0.25">
      <c r="A7" s="3" t="s">
        <v>8</v>
      </c>
      <c r="B7" s="16" t="s">
        <v>9</v>
      </c>
      <c r="C7" s="16"/>
      <c r="D7" s="16"/>
      <c r="E7" s="7">
        <f>F7+G7</f>
        <v>59126.39</v>
      </c>
      <c r="F7" s="2">
        <f>SUM(F8:F20)</f>
        <v>16033.160000000002</v>
      </c>
      <c r="G7" s="2">
        <f>SUM(G8:G20)</f>
        <v>43093.229999999996</v>
      </c>
    </row>
    <row r="8" spans="1:7" x14ac:dyDescent="0.25">
      <c r="A8" s="4" t="s">
        <v>10</v>
      </c>
      <c r="B8" s="14" t="s">
        <v>11</v>
      </c>
      <c r="C8" s="14"/>
      <c r="D8" s="14"/>
      <c r="E8" s="4">
        <f>F8+G8</f>
        <v>42215.65</v>
      </c>
      <c r="F8" s="25">
        <v>8847.19</v>
      </c>
      <c r="G8" s="25">
        <v>33368.46</v>
      </c>
    </row>
    <row r="9" spans="1:7" x14ac:dyDescent="0.25">
      <c r="A9" s="4" t="s">
        <v>12</v>
      </c>
      <c r="B9" s="14" t="s">
        <v>13</v>
      </c>
      <c r="C9" s="14"/>
      <c r="D9" s="14"/>
      <c r="E9" s="4">
        <f t="shared" ref="E9:E20" si="0">F9+G9</f>
        <v>620.56999999999994</v>
      </c>
      <c r="F9" s="25">
        <v>130.06</v>
      </c>
      <c r="G9" s="25">
        <v>490.51</v>
      </c>
    </row>
    <row r="10" spans="1:7" x14ac:dyDescent="0.25">
      <c r="A10" s="4" t="s">
        <v>14</v>
      </c>
      <c r="B10" s="14" t="s">
        <v>31</v>
      </c>
      <c r="C10" s="14"/>
      <c r="D10" s="14"/>
      <c r="E10" s="4">
        <f>F10+G10</f>
        <v>320.03999999999996</v>
      </c>
      <c r="F10" s="25">
        <v>71.12</v>
      </c>
      <c r="G10" s="25">
        <v>248.92</v>
      </c>
    </row>
    <row r="11" spans="1:7" x14ac:dyDescent="0.25">
      <c r="A11" s="4" t="s">
        <v>16</v>
      </c>
      <c r="B11" s="14" t="s">
        <v>23</v>
      </c>
      <c r="C11" s="14"/>
      <c r="D11" s="14"/>
      <c r="E11" s="5">
        <f>F11+G11</f>
        <v>318.75</v>
      </c>
      <c r="F11" s="25">
        <v>35.42</v>
      </c>
      <c r="G11" s="25">
        <v>283.33</v>
      </c>
    </row>
    <row r="12" spans="1:7" x14ac:dyDescent="0.25">
      <c r="A12" s="4" t="s">
        <v>18</v>
      </c>
      <c r="B12" s="19" t="s">
        <v>41</v>
      </c>
      <c r="C12" s="20"/>
      <c r="D12" s="21"/>
      <c r="E12" s="4">
        <f>F12+G12</f>
        <v>33.33</v>
      </c>
      <c r="F12" s="25">
        <v>33.33</v>
      </c>
      <c r="G12" s="25"/>
    </row>
    <row r="13" spans="1:7" ht="14.25" customHeight="1" x14ac:dyDescent="0.25">
      <c r="A13" s="4" t="s">
        <v>20</v>
      </c>
      <c r="B13" s="14" t="s">
        <v>25</v>
      </c>
      <c r="C13" s="14"/>
      <c r="D13" s="14"/>
      <c r="E13" s="6">
        <f>F13+G13</f>
        <v>3985</v>
      </c>
      <c r="F13" s="26">
        <v>3985</v>
      </c>
      <c r="G13" s="27"/>
    </row>
    <row r="14" spans="1:7" x14ac:dyDescent="0.25">
      <c r="A14" s="4" t="s">
        <v>22</v>
      </c>
      <c r="B14" s="14" t="s">
        <v>17</v>
      </c>
      <c r="C14" s="14"/>
      <c r="D14" s="14"/>
      <c r="E14" s="4">
        <f>F14+G14</f>
        <v>211.11</v>
      </c>
      <c r="F14" s="25">
        <v>211.11</v>
      </c>
      <c r="G14" s="25"/>
    </row>
    <row r="15" spans="1:7" x14ac:dyDescent="0.25">
      <c r="A15" s="4" t="s">
        <v>24</v>
      </c>
      <c r="B15" s="14" t="s">
        <v>29</v>
      </c>
      <c r="C15" s="14"/>
      <c r="D15" s="14"/>
      <c r="E15" s="5">
        <f>F15+G15</f>
        <v>10018.61</v>
      </c>
      <c r="F15" s="28">
        <v>1842.02</v>
      </c>
      <c r="G15" s="28">
        <v>8176.59</v>
      </c>
    </row>
    <row r="16" spans="1:7" ht="29.25" customHeight="1" x14ac:dyDescent="0.25">
      <c r="A16" s="4" t="s">
        <v>26</v>
      </c>
      <c r="B16" s="15" t="s">
        <v>19</v>
      </c>
      <c r="C16" s="15"/>
      <c r="D16" s="15"/>
      <c r="E16" s="4">
        <f>F16+G16</f>
        <v>104.58</v>
      </c>
      <c r="F16" s="25"/>
      <c r="G16" s="25">
        <v>104.58</v>
      </c>
    </row>
    <row r="17" spans="1:7" ht="29.25" customHeight="1" x14ac:dyDescent="0.25">
      <c r="A17" s="4" t="s">
        <v>28</v>
      </c>
      <c r="B17" s="22" t="s">
        <v>42</v>
      </c>
      <c r="C17" s="23"/>
      <c r="D17" s="24"/>
      <c r="E17" s="5">
        <f>F17+G17</f>
        <v>727.91</v>
      </c>
      <c r="F17" s="25">
        <v>727.91</v>
      </c>
      <c r="G17" s="28"/>
    </row>
    <row r="18" spans="1:7" ht="30" customHeight="1" x14ac:dyDescent="0.25">
      <c r="A18" s="4" t="s">
        <v>30</v>
      </c>
      <c r="B18" s="15" t="s">
        <v>27</v>
      </c>
      <c r="C18" s="15"/>
      <c r="D18" s="15"/>
      <c r="E18" s="5">
        <f>F18+G18</f>
        <v>150</v>
      </c>
      <c r="F18" s="28">
        <v>150</v>
      </c>
      <c r="G18" s="25"/>
    </row>
    <row r="19" spans="1:7" ht="31.5" customHeight="1" x14ac:dyDescent="0.25">
      <c r="A19" s="4" t="s">
        <v>43</v>
      </c>
      <c r="B19" s="15" t="s">
        <v>15</v>
      </c>
      <c r="C19" s="15"/>
      <c r="D19" s="15"/>
      <c r="E19" s="5">
        <f t="shared" si="0"/>
        <v>41.67</v>
      </c>
      <c r="F19" s="28"/>
      <c r="G19" s="28">
        <v>41.67</v>
      </c>
    </row>
    <row r="20" spans="1:7" x14ac:dyDescent="0.25">
      <c r="A20" s="4" t="s">
        <v>44</v>
      </c>
      <c r="B20" s="14" t="s">
        <v>21</v>
      </c>
      <c r="C20" s="14"/>
      <c r="D20" s="14"/>
      <c r="E20" s="4">
        <f t="shared" si="0"/>
        <v>379.17</v>
      </c>
      <c r="F20" s="25"/>
      <c r="G20" s="25">
        <v>379.17</v>
      </c>
    </row>
    <row r="21" spans="1:7" x14ac:dyDescent="0.25">
      <c r="A21" s="7" t="s">
        <v>32</v>
      </c>
      <c r="B21" s="10" t="s">
        <v>33</v>
      </c>
      <c r="C21" s="10"/>
      <c r="D21" s="10"/>
      <c r="E21" s="11">
        <v>112</v>
      </c>
      <c r="F21" s="11"/>
      <c r="G21" s="11"/>
    </row>
    <row r="22" spans="1:7" ht="32.25" customHeight="1" x14ac:dyDescent="0.25">
      <c r="A22" s="7" t="s">
        <v>34</v>
      </c>
      <c r="B22" s="12" t="s">
        <v>35</v>
      </c>
      <c r="C22" s="12"/>
      <c r="D22" s="12"/>
      <c r="E22" s="8">
        <f>F22+G22</f>
        <v>527.91419642857147</v>
      </c>
      <c r="F22" s="8">
        <f>F7/E21</f>
        <v>143.15321428571431</v>
      </c>
      <c r="G22" s="8">
        <f>G7/E21</f>
        <v>384.76098214285713</v>
      </c>
    </row>
    <row r="23" spans="1:7" ht="30.75" customHeight="1" x14ac:dyDescent="0.25">
      <c r="A23" s="4" t="s">
        <v>36</v>
      </c>
      <c r="B23" s="12" t="s">
        <v>37</v>
      </c>
      <c r="C23" s="12"/>
      <c r="D23" s="12"/>
      <c r="E23" s="13">
        <f>E7/E21</f>
        <v>527.91419642857147</v>
      </c>
      <c r="F23" s="13"/>
      <c r="G23" s="13"/>
    </row>
    <row r="24" spans="1:7" ht="30.75" customHeight="1" x14ac:dyDescent="0.25">
      <c r="A24" s="4" t="s">
        <v>38</v>
      </c>
      <c r="B24" s="12" t="s">
        <v>39</v>
      </c>
      <c r="C24" s="12"/>
      <c r="D24" s="12"/>
      <c r="E24" s="13">
        <f>E23/30</f>
        <v>17.597139880952383</v>
      </c>
      <c r="F24" s="13"/>
      <c r="G24" s="13"/>
    </row>
    <row r="26" spans="1:7" ht="63" customHeight="1" x14ac:dyDescent="0.25">
      <c r="A26" s="9" t="s">
        <v>40</v>
      </c>
      <c r="B26" s="9"/>
      <c r="C26" s="9"/>
      <c r="D26" s="9"/>
      <c r="E26" s="9"/>
      <c r="F26" s="9"/>
      <c r="G26" s="9"/>
    </row>
  </sheetData>
  <mergeCells count="28">
    <mergeCell ref="A2:G2"/>
    <mergeCell ref="A4:A6"/>
    <mergeCell ref="B4:D6"/>
    <mergeCell ref="E4:G4"/>
    <mergeCell ref="E5:E6"/>
    <mergeCell ref="F5:G5"/>
    <mergeCell ref="B10:D10"/>
    <mergeCell ref="B7:D7"/>
    <mergeCell ref="B8:D8"/>
    <mergeCell ref="B9:D9"/>
    <mergeCell ref="B19:D19"/>
    <mergeCell ref="B14:D14"/>
    <mergeCell ref="B16:D16"/>
    <mergeCell ref="B12:D12"/>
    <mergeCell ref="B17:D17"/>
    <mergeCell ref="B20:D20"/>
    <mergeCell ref="B11:D11"/>
    <mergeCell ref="B13:D13"/>
    <mergeCell ref="B18:D18"/>
    <mergeCell ref="B15:D15"/>
    <mergeCell ref="A26:G26"/>
    <mergeCell ref="B21:D21"/>
    <mergeCell ref="E21:G21"/>
    <mergeCell ref="B22:D22"/>
    <mergeCell ref="B23:D23"/>
    <mergeCell ref="E23:G23"/>
    <mergeCell ref="B24:D24"/>
    <mergeCell ref="E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Vartotojas_3</dc:creator>
  <cp:lastModifiedBy>Vartotojas_3</cp:lastModifiedBy>
  <dcterms:created xsi:type="dcterms:W3CDTF">2015-06-05T18:19:34Z</dcterms:created>
  <dcterms:modified xsi:type="dcterms:W3CDTF">2024-06-26T06:48:36Z</dcterms:modified>
</cp:coreProperties>
</file>